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30" windowWidth="19420" windowHeight="7370"/>
  </bookViews>
  <sheets>
    <sheet name="Доходы" sheetId="2" r:id="rId1"/>
  </sheets>
  <definedNames>
    <definedName name="_xlnm.Print_Titles" localSheetId="0">Доходы!$13:$15</definedName>
    <definedName name="_xlnm.Print_Area" localSheetId="0">Доходы!$A$1:$Q$79</definedName>
  </definedNames>
  <calcPr calcId="144525"/>
</workbook>
</file>

<file path=xl/calcChain.xml><?xml version="1.0" encoding="utf-8"?>
<calcChain xmlns="http://schemas.openxmlformats.org/spreadsheetml/2006/main">
  <c r="N77" i="2" l="1"/>
  <c r="N48" i="2" l="1"/>
  <c r="N35" i="2"/>
  <c r="N73" i="2" l="1"/>
  <c r="N65" i="2"/>
  <c r="N41" i="2"/>
  <c r="N19" i="2"/>
  <c r="N38" i="2"/>
  <c r="N59" i="2"/>
  <c r="N16" i="2"/>
  <c r="N79" i="2" l="1"/>
</calcChain>
</file>

<file path=xl/sharedStrings.xml><?xml version="1.0" encoding="utf-8"?>
<sst xmlns="http://schemas.openxmlformats.org/spreadsheetml/2006/main" count="437" uniqueCount="140">
  <si>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</si>
  <si>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</si>
  <si>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</si>
  <si>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</si>
  <si>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</si>
  <si>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</si>
  <si>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</si>
  <si>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</si>
  <si>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</si>
  <si>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</si>
  <si>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</si>
  <si>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</si>
  <si>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24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</si>
  <si>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</si>
  <si>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</si>
  <si>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</si>
  <si>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</si>
  <si>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</si>
  <si>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</si>
  <si>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</si>
  <si>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</si>
  <si>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</si>
  <si>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</si>
  <si>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</si>
  <si>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</si>
  <si>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</si>
  <si>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</si>
  <si>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</si>
  <si>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</si>
  <si>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</si>
  <si>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Плата за размещение отходов производства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</si>
  <si>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</si>
  <si>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</si>
  <si>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</si>
  <si>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</si>
  <si>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</si>
  <si>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</si>
  <si>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</si>
  <si>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Субвенции бюджетам муниципальных районов на государственную регистрацию актов гражданского состояния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</si>
  <si>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</si>
  <si>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</si>
  <si>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</si>
  <si>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</si>
  <si>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</si>
  <si>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182 1050201002 0000 110</t>
  </si>
  <si>
    <t xml:space="preserve"> 182 1050301001 0000 110</t>
  </si>
  <si>
    <t>182 1050402002 0000 110</t>
  </si>
  <si>
    <t xml:space="preserve"> 182 1080301001 0000 110</t>
  </si>
  <si>
    <t xml:space="preserve"> 901 1110501305 0000 120</t>
  </si>
  <si>
    <t xml:space="preserve"> 048 1120101001 0000 120</t>
  </si>
  <si>
    <t>048 1120104101 0000 120</t>
  </si>
  <si>
    <t xml:space="preserve"> 901 1130206505 0000 130</t>
  </si>
  <si>
    <t>903 2021500105 0000 150</t>
  </si>
  <si>
    <t xml:space="preserve"> 903 2021500205 0000 150</t>
  </si>
  <si>
    <t xml:space="preserve"> 905 2022530405 0000 150</t>
  </si>
  <si>
    <t xml:space="preserve"> 901 2023593005 0000 150</t>
  </si>
  <si>
    <t xml:space="preserve"> 188 1161012301 0000 140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</si>
  <si>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</si>
  <si>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</si>
  <si>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</si>
  <si>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</si>
  <si>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</si>
  <si>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>Федеральная служба по надзору в сфере природопользования(Межрегиональное управление Федеральной службы по надзору в сфере природопользования по Московской и Смоленской областям)</t>
  </si>
  <si>
    <t>048</t>
  </si>
  <si>
    <t xml:space="preserve">  Плата за выбросы загрязняющих веществ в атмосферный воздух стационарными объектами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</si>
  <si>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</si>
  <si>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</si>
  <si>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</si>
  <si>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Министерство внутренних дел Российской Федерации ( Управление Министерства внутренних дел Российской Федерации по Смоленской области)</t>
  </si>
  <si>
    <t>188</t>
  </si>
  <si>
    <t>820</t>
  </si>
  <si>
    <t>821</t>
  </si>
  <si>
    <t>901</t>
  </si>
  <si>
    <t>Финансовое Управление Администрации муниципального образования "Глинковский район"Смоленской области</t>
  </si>
  <si>
    <t>903</t>
  </si>
  <si>
    <t>905</t>
  </si>
  <si>
    <t>Отдел по образованию Администрации муниципального образования "Глинковский район" Смоленской области</t>
  </si>
  <si>
    <t xml:space="preserve"> 901 1110503505 0000 120</t>
  </si>
  <si>
    <t xml:space="preserve"> 903 2023002405 000 150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</si>
  <si>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</si>
  <si>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905 2023002405 0000 150</t>
  </si>
  <si>
    <t xml:space="preserve"> 901 2023002405 0000 150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</si>
  <si>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</si>
  <si>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Служба по обеспечению деятельности мировых судей Смоленской области</t>
  </si>
  <si>
    <t>Администрация муниципального образования "Глинковский район"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</si>
  <si>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</si>
  <si>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901 2023512005 0000 150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</si>
  <si>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</si>
  <si>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</si>
  <si>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811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</si>
  <si>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</si>
  <si>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905 2196001005 0000 150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</si>
  <si>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</si>
  <si>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</si>
  <si>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</si>
  <si>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</si>
  <si>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</si>
  <si>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</si>
  <si>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</si>
  <si>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901 2022549705 0000 150</t>
  </si>
  <si>
    <t xml:space="preserve">  Субсидии бюджетам муниципальных районов на реализацию мероприятий по обеспечению жильем молодых семей</t>
  </si>
  <si>
    <t>821 1160107301 0000 140</t>
  </si>
  <si>
    <t>821 1160108301 0000 140</t>
  </si>
  <si>
    <t>821 1160114301 0000 140</t>
  </si>
  <si>
    <t>821 1160117301 0000 140</t>
  </si>
  <si>
    <t>821 1160119301 0000 140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</si>
  <si>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</si>
  <si>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</si>
  <si>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</si>
  <si>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</si>
  <si>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</si>
  <si>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</si>
  <si>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901 1140601305 0000 430</t>
  </si>
  <si>
    <t xml:space="preserve"> 901 20229999905 0000 150</t>
  </si>
  <si>
    <t>Прочие субсидии бюджетам муниципальных районов</t>
  </si>
  <si>
    <t xml:space="preserve"> 903 2024999905 0000 150</t>
  </si>
  <si>
    <t>Прочие межбюджетные трансферты, передаваемые бюджетам муниципальных районов</t>
  </si>
  <si>
    <t xml:space="preserve"> 905 20229999905 0000 150</t>
  </si>
  <si>
    <t xml:space="preserve"> 905 2024517905 0000 150</t>
  </si>
  <si>
    <t xml:space="preserve"> 905 2023530305 0000 150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</si>
  <si>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</si>
  <si>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905 2180501005 0000 150</t>
  </si>
  <si>
    <t>Доходы бюджетов муниципальных районов от возврата бюджетными учреждениями остатков субсидий прошлых лет</t>
  </si>
  <si>
    <t>906</t>
  </si>
  <si>
    <t>Отдел по культуре Администрации муниципального образования "Глинковский район" Смоленской области</t>
  </si>
  <si>
    <t xml:space="preserve"> 906 20229999905 0000 150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</si>
  <si>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</si>
  <si>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906 2022546705 0000 150</t>
  </si>
  <si>
    <t>Субсидии бюджетам муниципальных районов на поддержку отрасли культуры</t>
  </si>
  <si>
    <t>906 2022551905 0000 150</t>
  </si>
  <si>
    <t>Доходы бюджета -всего</t>
  </si>
  <si>
    <t>Министерство образования и науки Смоленской области</t>
  </si>
  <si>
    <t>Министерство лесного хозяйства и охраны объектов животного мира Смоленской области</t>
  </si>
  <si>
    <t xml:space="preserve"> 811 1160119301 0000 140</t>
  </si>
  <si>
    <t xml:space="preserve"> 901 2024001405 0000 150</t>
  </si>
  <si>
    <t xml:space="preserve"> 903 2024001405 0000 150</t>
  </si>
  <si>
    <t>Контрольно-ревизионная комиссия муниципального образования «Глинковский район» Смоленской области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</si>
  <si>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</si>
  <si>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Приложение №1
к решению "Об исполнении районного бюджета  
  за 9 месяцев 2024 года"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</si>
  <si>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Доходы районного бюджета за 9 месяцев 2024 года по кодам классификации доходов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</si>
</sst>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1" x14ac:knownFonts="1">
    <font>
      <sz val="11"/>
      <name val="Calibri"/>
      <family val="2"/>
    </font>
    <font>
      <sz val="11"/>
      <name val="Calibri"/>
      <family val="2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Calibri"/>
      <family val="2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Calibri"/>
      <family val="2"/>
    </font>
    <font>
      <b/>
      <sz val="1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8" fillId="0" borderId="5"/>
    <xf numFmtId="0" fontId="9" fillId="0" borderId="6">
      <alignment horizontal="left" wrapText="1" indent="1"/>
    </xf>
    <xf numFmtId="0" fontId="9" fillId="0" borderId="7">
      <alignment horizontal="left" wrapText="1"/>
    </xf>
    <xf numFmtId="0" fontId="9" fillId="0" borderId="7">
      <alignment horizontal="left" wrapText="1" indent="2"/>
    </xf>
    <xf numFmtId="0" fontId="10" fillId="0" borderId="8"/>
    <xf numFmtId="0" fontId="9" fillId="0" borderId="0">
      <alignment horizontal="center" wrapText="1"/>
    </xf>
    <xf numFmtId="49" fontId="9" fillId="0" borderId="5">
      <alignment horizontal="left"/>
    </xf>
    <xf numFmtId="49" fontId="9" fillId="0" borderId="9">
      <alignment horizontal="center" wrapText="1"/>
    </xf>
    <xf numFmtId="49" fontId="9" fillId="0" borderId="9">
      <alignment horizontal="center"/>
    </xf>
    <xf numFmtId="0" fontId="8" fillId="0" borderId="0">
      <alignment horizontal="center"/>
    </xf>
    <xf numFmtId="49" fontId="9" fillId="0" borderId="10">
      <alignment horizontal="center"/>
    </xf>
    <xf numFmtId="0" fontId="9" fillId="0" borderId="11">
      <alignment horizontal="left" wrapText="1" indent="1"/>
    </xf>
    <xf numFmtId="0" fontId="9" fillId="0" borderId="12">
      <alignment horizontal="left" wrapText="1"/>
    </xf>
    <xf numFmtId="0" fontId="9" fillId="0" borderId="12">
      <alignment horizontal="left" wrapText="1" indent="2"/>
    </xf>
    <xf numFmtId="0" fontId="10" fillId="0" borderId="13"/>
    <xf numFmtId="0" fontId="10" fillId="0" borderId="14"/>
    <xf numFmtId="0" fontId="8" fillId="0" borderId="15">
      <alignment horizontal="center" vertical="center" textRotation="90" wrapText="1"/>
    </xf>
    <xf numFmtId="0" fontId="8" fillId="0" borderId="8">
      <alignment horizontal="center" vertical="center" textRotation="90" wrapText="1"/>
    </xf>
    <xf numFmtId="0" fontId="9" fillId="0" borderId="0">
      <alignment vertical="center"/>
    </xf>
    <xf numFmtId="0" fontId="8" fillId="0" borderId="5">
      <alignment horizontal="center" vertical="center" textRotation="90" wrapText="1"/>
    </xf>
    <xf numFmtId="0" fontId="8" fillId="0" borderId="8">
      <alignment horizontal="center" vertical="center" textRotation="90"/>
    </xf>
    <xf numFmtId="0" fontId="8" fillId="0" borderId="5">
      <alignment horizontal="center" vertical="center" textRotation="90"/>
    </xf>
    <xf numFmtId="0" fontId="8" fillId="0" borderId="15">
      <alignment horizontal="center" vertical="center" textRotation="90"/>
    </xf>
    <xf numFmtId="0" fontId="8" fillId="0" borderId="16">
      <alignment horizontal="center" vertical="center" textRotation="90"/>
    </xf>
    <xf numFmtId="0" fontId="11" fillId="0" borderId="5">
      <alignment wrapText="1"/>
    </xf>
    <xf numFmtId="0" fontId="11" fillId="0" borderId="8">
      <alignment wrapText="1"/>
    </xf>
    <xf numFmtId="0" fontId="9" fillId="0" borderId="16">
      <alignment horizontal="center" vertical="top" wrapText="1"/>
    </xf>
    <xf numFmtId="0" fontId="8" fillId="0" borderId="17"/>
    <xf numFmtId="49" fontId="12" fillId="0" borderId="18">
      <alignment horizontal="left" vertical="center" wrapText="1"/>
    </xf>
    <xf numFmtId="49" fontId="9" fillId="0" borderId="19">
      <alignment horizontal="left" vertical="center" wrapText="1" indent="2"/>
    </xf>
    <xf numFmtId="49" fontId="9" fillId="0" borderId="20">
      <alignment horizontal="left" vertical="center" wrapText="1" indent="3"/>
    </xf>
    <xf numFmtId="49" fontId="9" fillId="0" borderId="18">
      <alignment horizontal="left" vertical="center" wrapText="1" indent="3"/>
    </xf>
    <xf numFmtId="49" fontId="9" fillId="0" borderId="21">
      <alignment horizontal="left" vertical="center" wrapText="1" indent="3"/>
    </xf>
    <xf numFmtId="0" fontId="12" fillId="0" borderId="17">
      <alignment horizontal="left" vertical="center" wrapText="1"/>
    </xf>
    <xf numFmtId="49" fontId="9" fillId="0" borderId="8">
      <alignment horizontal="left" vertical="center" wrapText="1" indent="3"/>
    </xf>
    <xf numFmtId="49" fontId="9" fillId="0" borderId="0">
      <alignment horizontal="left" vertical="center" wrapText="1" indent="3"/>
    </xf>
    <xf numFmtId="49" fontId="9" fillId="0" borderId="5">
      <alignment horizontal="left" vertical="center" wrapText="1" indent="3"/>
    </xf>
    <xf numFmtId="49" fontId="12" fillId="0" borderId="17">
      <alignment horizontal="left" vertical="center" wrapText="1"/>
    </xf>
    <xf numFmtId="0" fontId="9" fillId="0" borderId="18">
      <alignment horizontal="left" vertical="center" wrapText="1"/>
    </xf>
    <xf numFmtId="0" fontId="9" fillId="0" borderId="21">
      <alignment horizontal="left" vertical="center" wrapText="1"/>
    </xf>
    <xf numFmtId="49" fontId="9" fillId="0" borderId="18">
      <alignment horizontal="left" vertical="center" wrapText="1"/>
    </xf>
    <xf numFmtId="49" fontId="9" fillId="0" borderId="21">
      <alignment horizontal="left" vertical="center" wrapText="1"/>
    </xf>
    <xf numFmtId="49" fontId="8" fillId="0" borderId="22">
      <alignment horizontal="center"/>
    </xf>
    <xf numFmtId="49" fontId="8" fillId="0" borderId="23">
      <alignment horizontal="center" vertical="center" wrapText="1"/>
    </xf>
    <xf numFmtId="49" fontId="9" fillId="0" borderId="24">
      <alignment horizontal="center" vertical="center" wrapText="1"/>
    </xf>
    <xf numFmtId="49" fontId="9" fillId="0" borderId="9">
      <alignment horizontal="center" vertical="center" wrapText="1"/>
    </xf>
    <xf numFmtId="49" fontId="9" fillId="0" borderId="23">
      <alignment horizontal="center" vertical="center" wrapText="1"/>
    </xf>
    <xf numFmtId="49" fontId="9" fillId="0" borderId="25">
      <alignment horizontal="center" vertical="center" wrapText="1"/>
    </xf>
    <xf numFmtId="49" fontId="9" fillId="0" borderId="26">
      <alignment horizontal="center" vertical="center" wrapText="1"/>
    </xf>
    <xf numFmtId="49" fontId="9" fillId="0" borderId="0">
      <alignment horizontal="center" vertical="center" wrapText="1"/>
    </xf>
    <xf numFmtId="49" fontId="9" fillId="0" borderId="5">
      <alignment horizontal="center" vertical="center" wrapText="1"/>
    </xf>
    <xf numFmtId="49" fontId="8" fillId="0" borderId="22">
      <alignment horizontal="center" vertical="center" wrapText="1"/>
    </xf>
    <xf numFmtId="0" fontId="8" fillId="0" borderId="22">
      <alignment horizontal="center" vertical="center"/>
    </xf>
    <xf numFmtId="0" fontId="9" fillId="0" borderId="24">
      <alignment horizontal="center" vertical="center"/>
    </xf>
    <xf numFmtId="0" fontId="9" fillId="0" borderId="9">
      <alignment horizontal="center" vertical="center"/>
    </xf>
    <xf numFmtId="0" fontId="9" fillId="0" borderId="23">
      <alignment horizontal="center" vertical="center"/>
    </xf>
    <xf numFmtId="0" fontId="8" fillId="0" borderId="23">
      <alignment horizontal="center" vertical="center"/>
    </xf>
    <xf numFmtId="0" fontId="9" fillId="0" borderId="25">
      <alignment horizontal="center" vertical="center"/>
    </xf>
    <xf numFmtId="49" fontId="8" fillId="0" borderId="22">
      <alignment horizontal="center" vertical="center"/>
    </xf>
    <xf numFmtId="49" fontId="9" fillId="0" borderId="24">
      <alignment horizontal="center" vertical="center"/>
    </xf>
    <xf numFmtId="49" fontId="9" fillId="0" borderId="9">
      <alignment horizontal="center" vertical="center"/>
    </xf>
    <xf numFmtId="49" fontId="9" fillId="0" borderId="23">
      <alignment horizontal="center" vertical="center"/>
    </xf>
    <xf numFmtId="49" fontId="9" fillId="0" borderId="25">
      <alignment horizontal="center" vertical="center"/>
    </xf>
    <xf numFmtId="49" fontId="9" fillId="0" borderId="16">
      <alignment horizontal="center" vertical="top" wrapText="1"/>
    </xf>
    <xf numFmtId="0" fontId="9" fillId="0" borderId="13"/>
    <xf numFmtId="4" fontId="9" fillId="0" borderId="27">
      <alignment horizontal="right"/>
    </xf>
    <xf numFmtId="4" fontId="9" fillId="0" borderId="26">
      <alignment horizontal="right"/>
    </xf>
    <xf numFmtId="4" fontId="9" fillId="0" borderId="0">
      <alignment horizontal="right" shrinkToFit="1"/>
    </xf>
    <xf numFmtId="4" fontId="9" fillId="0" borderId="5">
      <alignment horizontal="right"/>
    </xf>
    <xf numFmtId="49" fontId="9" fillId="0" borderId="5">
      <alignment horizontal="center" wrapText="1"/>
    </xf>
    <xf numFmtId="0" fontId="9" fillId="0" borderId="8">
      <alignment horizontal="center"/>
    </xf>
    <xf numFmtId="0" fontId="13" fillId="0" borderId="5"/>
    <xf numFmtId="0" fontId="13" fillId="0" borderId="8"/>
    <xf numFmtId="0" fontId="9" fillId="0" borderId="5">
      <alignment horizontal="center"/>
    </xf>
    <xf numFmtId="49" fontId="9" fillId="0" borderId="8">
      <alignment horizontal="center"/>
    </xf>
    <xf numFmtId="49" fontId="9" fillId="0" borderId="0">
      <alignment horizontal="left"/>
    </xf>
    <xf numFmtId="4" fontId="9" fillId="0" borderId="13">
      <alignment horizontal="right"/>
    </xf>
    <xf numFmtId="0" fontId="9" fillId="0" borderId="16">
      <alignment horizontal="center" vertical="top"/>
    </xf>
    <xf numFmtId="4" fontId="9" fillId="0" borderId="14">
      <alignment horizontal="right"/>
    </xf>
    <xf numFmtId="4" fontId="9" fillId="0" borderId="28">
      <alignment horizontal="right"/>
    </xf>
    <xf numFmtId="0" fontId="9" fillId="0" borderId="14"/>
    <xf numFmtId="0" fontId="11" fillId="0" borderId="16">
      <alignment wrapText="1"/>
    </xf>
    <xf numFmtId="0" fontId="7" fillId="0" borderId="29"/>
    <xf numFmtId="0" fontId="10" fillId="3" borderId="0"/>
    <xf numFmtId="0" fontId="8" fillId="0" borderId="0"/>
    <xf numFmtId="0" fontId="14" fillId="0" borderId="0"/>
    <xf numFmtId="0" fontId="9" fillId="0" borderId="0">
      <alignment horizontal="left"/>
    </xf>
    <xf numFmtId="0" fontId="9" fillId="0" borderId="0"/>
    <xf numFmtId="0" fontId="7" fillId="0" borderId="0"/>
    <xf numFmtId="0" fontId="10" fillId="0" borderId="0"/>
    <xf numFmtId="49" fontId="9" fillId="0" borderId="16">
      <alignment horizontal="center" vertical="center" wrapText="1"/>
    </xf>
    <xf numFmtId="0" fontId="9" fillId="0" borderId="30">
      <alignment horizontal="left" wrapText="1"/>
    </xf>
    <xf numFmtId="0" fontId="9" fillId="0" borderId="7">
      <alignment horizontal="left" wrapText="1" indent="1"/>
    </xf>
    <xf numFmtId="0" fontId="9" fillId="0" borderId="31">
      <alignment horizontal="left" wrapText="1" indent="2"/>
    </xf>
    <xf numFmtId="0" fontId="7" fillId="0" borderId="0"/>
    <xf numFmtId="0" fontId="15" fillId="0" borderId="0">
      <alignment horizontal="center" vertical="top"/>
    </xf>
    <xf numFmtId="0" fontId="9" fillId="0" borderId="8">
      <alignment horizontal="left"/>
    </xf>
    <xf numFmtId="49" fontId="9" fillId="0" borderId="22">
      <alignment horizontal="center" wrapText="1"/>
    </xf>
    <xf numFmtId="49" fontId="9" fillId="0" borderId="24">
      <alignment horizontal="center" wrapText="1"/>
    </xf>
    <xf numFmtId="49" fontId="9" fillId="0" borderId="23">
      <alignment horizontal="center"/>
    </xf>
    <xf numFmtId="0" fontId="9" fillId="0" borderId="26"/>
    <xf numFmtId="49" fontId="9" fillId="0" borderId="8"/>
    <xf numFmtId="49" fontId="9" fillId="0" borderId="0"/>
    <xf numFmtId="49" fontId="9" fillId="0" borderId="32">
      <alignment horizontal="center"/>
    </xf>
    <xf numFmtId="49" fontId="9" fillId="0" borderId="13">
      <alignment horizontal="center"/>
    </xf>
    <xf numFmtId="49" fontId="9" fillId="0" borderId="16">
      <alignment horizontal="center"/>
    </xf>
    <xf numFmtId="49" fontId="9" fillId="0" borderId="27">
      <alignment horizontal="center" vertical="center" wrapText="1"/>
    </xf>
    <xf numFmtId="4" fontId="9" fillId="0" borderId="16">
      <alignment horizontal="right"/>
    </xf>
    <xf numFmtId="0" fontId="9" fillId="4" borderId="0"/>
    <xf numFmtId="0" fontId="16" fillId="0" borderId="0">
      <alignment horizontal="center" wrapText="1"/>
    </xf>
    <xf numFmtId="0" fontId="9" fillId="0" borderId="0">
      <alignment horizontal="center"/>
    </xf>
    <xf numFmtId="0" fontId="9" fillId="0" borderId="5">
      <alignment wrapText="1"/>
    </xf>
    <xf numFmtId="0" fontId="9" fillId="0" borderId="33">
      <alignment wrapText="1"/>
    </xf>
    <xf numFmtId="0" fontId="17" fillId="0" borderId="34"/>
    <xf numFmtId="49" fontId="18" fillId="0" borderId="35">
      <alignment horizontal="right"/>
    </xf>
    <xf numFmtId="0" fontId="9" fillId="0" borderId="35">
      <alignment horizontal="right"/>
    </xf>
    <xf numFmtId="0" fontId="17" fillId="0" borderId="5"/>
    <xf numFmtId="0" fontId="7" fillId="0" borderId="26"/>
    <xf numFmtId="0" fontId="9" fillId="0" borderId="27">
      <alignment horizontal="center"/>
    </xf>
    <xf numFmtId="49" fontId="10" fillId="0" borderId="36">
      <alignment horizontal="center"/>
    </xf>
    <xf numFmtId="164" fontId="9" fillId="0" borderId="37">
      <alignment horizontal="center"/>
    </xf>
    <xf numFmtId="0" fontId="9" fillId="0" borderId="38">
      <alignment horizontal="center"/>
    </xf>
    <xf numFmtId="49" fontId="9" fillId="0" borderId="39">
      <alignment horizontal="center"/>
    </xf>
    <xf numFmtId="49" fontId="9" fillId="0" borderId="37">
      <alignment horizontal="center"/>
    </xf>
    <xf numFmtId="0" fontId="9" fillId="0" borderId="37">
      <alignment horizontal="center"/>
    </xf>
    <xf numFmtId="49" fontId="9" fillId="0" borderId="40">
      <alignment horizontal="center"/>
    </xf>
    <xf numFmtId="0" fontId="17" fillId="0" borderId="0"/>
    <xf numFmtId="0" fontId="10" fillId="0" borderId="41"/>
    <xf numFmtId="0" fontId="10" fillId="0" borderId="29"/>
    <xf numFmtId="4" fontId="9" fillId="0" borderId="31">
      <alignment horizontal="right"/>
    </xf>
    <xf numFmtId="49" fontId="9" fillId="0" borderId="14">
      <alignment horizontal="center"/>
    </xf>
    <xf numFmtId="0" fontId="9" fillId="0" borderId="42">
      <alignment horizontal="left" wrapText="1"/>
    </xf>
    <xf numFmtId="0" fontId="9" fillId="0" borderId="12">
      <alignment horizontal="left" wrapText="1" indent="1"/>
    </xf>
    <xf numFmtId="0" fontId="9" fillId="0" borderId="43">
      <alignment horizontal="left" wrapText="1" indent="2"/>
    </xf>
    <xf numFmtId="0" fontId="9" fillId="4" borderId="26"/>
    <xf numFmtId="0" fontId="16" fillId="0" borderId="0">
      <alignment horizontal="left" wrapText="1"/>
    </xf>
    <xf numFmtId="49" fontId="10" fillId="0" borderId="0"/>
    <xf numFmtId="0" fontId="9" fillId="0" borderId="0">
      <alignment horizontal="right"/>
    </xf>
    <xf numFmtId="49" fontId="9" fillId="0" borderId="0">
      <alignment horizontal="right"/>
    </xf>
    <xf numFmtId="0" fontId="9" fillId="0" borderId="0">
      <alignment horizontal="left" wrapText="1"/>
    </xf>
    <xf numFmtId="0" fontId="9" fillId="0" borderId="5">
      <alignment horizontal="left"/>
    </xf>
    <xf numFmtId="0" fontId="9" fillId="0" borderId="6">
      <alignment horizontal="left" wrapText="1"/>
    </xf>
    <xf numFmtId="0" fontId="9" fillId="0" borderId="33"/>
    <xf numFmtId="0" fontId="8" fillId="0" borderId="43">
      <alignment horizontal="left" wrapText="1"/>
    </xf>
    <xf numFmtId="49" fontId="9" fillId="0" borderId="0">
      <alignment horizontal="center" wrapText="1"/>
    </xf>
    <xf numFmtId="49" fontId="9" fillId="0" borderId="23">
      <alignment horizontal="center" wrapText="1"/>
    </xf>
    <xf numFmtId="0" fontId="9" fillId="0" borderId="44"/>
    <xf numFmtId="0" fontId="9" fillId="0" borderId="45">
      <alignment horizontal="center" wrapText="1"/>
    </xf>
    <xf numFmtId="0" fontId="10" fillId="0" borderId="26"/>
    <xf numFmtId="49" fontId="9" fillId="0" borderId="0">
      <alignment horizontal="center"/>
    </xf>
    <xf numFmtId="49" fontId="9" fillId="0" borderId="32">
      <alignment horizontal="center" wrapText="1"/>
    </xf>
    <xf numFmtId="49" fontId="9" fillId="0" borderId="46">
      <alignment horizontal="center" wrapText="1"/>
    </xf>
    <xf numFmtId="49" fontId="9" fillId="0" borderId="5"/>
    <xf numFmtId="4" fontId="9" fillId="0" borderId="10">
      <alignment horizontal="right"/>
    </xf>
    <xf numFmtId="4" fontId="9" fillId="0" borderId="32">
      <alignment horizontal="right"/>
    </xf>
    <xf numFmtId="4" fontId="9" fillId="0" borderId="47">
      <alignment horizontal="right"/>
    </xf>
    <xf numFmtId="49" fontId="9" fillId="0" borderId="31">
      <alignment horizontal="center"/>
    </xf>
    <xf numFmtId="4" fontId="9" fillId="0" borderId="48">
      <alignment horizontal="right"/>
    </xf>
    <xf numFmtId="0" fontId="9" fillId="0" borderId="11">
      <alignment horizontal="left" wrapText="1"/>
    </xf>
    <xf numFmtId="0" fontId="8" fillId="0" borderId="37">
      <alignment horizontal="left" wrapText="1"/>
    </xf>
    <xf numFmtId="0" fontId="9" fillId="0" borderId="5"/>
    <xf numFmtId="0" fontId="10" fillId="0" borderId="5"/>
  </cellStyleXfs>
  <cellXfs count="59">
    <xf numFmtId="0" fontId="0" fillId="0" borderId="0" xfId="0"/>
    <xf numFmtId="0" fontId="0" fillId="0" borderId="0" xfId="0" applyProtection="1">
      <protection locked="0"/>
    </xf>
    <xf numFmtId="0" fontId="10" fillId="0" borderId="0" xfId="95" applyNumberFormat="1" applyProtection="1"/>
    <xf numFmtId="49" fontId="3" fillId="0" borderId="0" xfId="128" applyNumberFormat="1" applyFont="1" applyBorder="1" applyProtection="1">
      <alignment horizontal="center"/>
    </xf>
    <xf numFmtId="0" fontId="3" fillId="0" borderId="0" xfId="92" applyNumberFormat="1" applyFont="1" applyProtection="1">
      <alignment horizontal="left"/>
    </xf>
    <xf numFmtId="49" fontId="3" fillId="0" borderId="0" xfId="108" applyNumberFormat="1" applyFont="1" applyProtection="1"/>
    <xf numFmtId="0" fontId="3" fillId="0" borderId="0" xfId="92" applyNumberFormat="1" applyFont="1" applyBorder="1" applyAlignment="1" applyProtection="1"/>
    <xf numFmtId="49" fontId="3" fillId="0" borderId="1" xfId="96" applyNumberFormat="1" applyFont="1" applyBorder="1" applyAlignment="1" applyProtection="1">
      <alignment horizontal="center" vertical="center" wrapText="1"/>
    </xf>
    <xf numFmtId="4" fontId="3" fillId="0" borderId="1" xfId="113" applyNumberFormat="1" applyFont="1" applyBorder="1" applyProtection="1">
      <alignment horizontal="right"/>
    </xf>
    <xf numFmtId="49" fontId="3" fillId="0" borderId="1" xfId="112" applyNumberFormat="1" applyFont="1" applyBorder="1" applyAlignment="1" applyProtection="1">
      <alignment horizontal="center" vertical="center" wrapText="1"/>
    </xf>
    <xf numFmtId="4" fontId="2" fillId="0" borderId="1" xfId="113" applyNumberFormat="1" applyFont="1" applyBorder="1" applyProtection="1">
      <alignment horizontal="right"/>
    </xf>
    <xf numFmtId="0" fontId="3" fillId="0" borderId="0" xfId="95" applyNumberFormat="1" applyFont="1" applyProtection="1"/>
    <xf numFmtId="0" fontId="4" fillId="0" borderId="0" xfId="0" applyFont="1" applyAlignment="1" applyProtection="1">
      <protection locked="0"/>
    </xf>
    <xf numFmtId="0" fontId="4" fillId="0" borderId="0" xfId="0" applyFont="1" applyProtection="1">
      <protection locked="0"/>
    </xf>
    <xf numFmtId="0" fontId="10" fillId="0" borderId="0" xfId="133" applyNumberFormat="1" applyBorder="1" applyProtection="1"/>
    <xf numFmtId="0" fontId="10" fillId="0" borderId="0" xfId="134" applyNumberFormat="1" applyBorder="1" applyProtection="1"/>
    <xf numFmtId="0" fontId="10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9" fillId="0" borderId="2" xfId="112" applyNumberFormat="1" applyBorder="1" applyProtection="1">
      <alignment horizontal="center" vertical="center" wrapText="1"/>
    </xf>
    <xf numFmtId="4" fontId="9" fillId="0" borderId="2" xfId="135" applyNumberFormat="1" applyBorder="1" applyProtection="1">
      <alignment horizontal="right"/>
    </xf>
    <xf numFmtId="0" fontId="10" fillId="0" borderId="3" xfId="133" applyNumberFormat="1" applyBorder="1" applyProtection="1"/>
    <xf numFmtId="4" fontId="0" fillId="0" borderId="0" xfId="0" applyNumberFormat="1" applyProtection="1">
      <protection locked="0"/>
    </xf>
    <xf numFmtId="0" fontId="0" fillId="0" borderId="4" xfId="0" applyBorder="1" applyAlignment="1">
      <alignment horizontal="center" vertical="center" wrapText="1"/>
    </xf>
    <xf numFmtId="49" fontId="9" fillId="0" borderId="4" xfId="112" applyNumberFormat="1" applyBorder="1" applyProtection="1">
      <alignment horizontal="center" vertical="center" wrapText="1"/>
    </xf>
    <xf numFmtId="4" fontId="9" fillId="0" borderId="4" xfId="113" applyNumberFormat="1" applyBorder="1" applyProtection="1">
      <alignment horizontal="right"/>
    </xf>
    <xf numFmtId="0" fontId="6" fillId="0" borderId="0" xfId="95" applyNumberFormat="1" applyFont="1" applyAlignment="1" applyProtection="1">
      <alignment horizontal="right"/>
    </xf>
    <xf numFmtId="0" fontId="4" fillId="0" borderId="1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5" fillId="0" borderId="1" xfId="0" applyFont="1" applyBorder="1" applyProtection="1">
      <protection locked="0"/>
    </xf>
    <xf numFmtId="0" fontId="19" fillId="0" borderId="1" xfId="99" applyNumberFormat="1" applyFont="1" applyBorder="1" applyAlignment="1" applyProtection="1">
      <alignment wrapText="1"/>
    </xf>
    <xf numFmtId="49" fontId="19" fillId="0" borderId="1" xfId="111" applyNumberFormat="1" applyFont="1" applyBorder="1" applyProtection="1">
      <alignment horizontal="center"/>
    </xf>
    <xf numFmtId="0" fontId="6" fillId="0" borderId="1" xfId="99" applyNumberFormat="1" applyFont="1" applyBorder="1" applyAlignment="1" applyProtection="1">
      <alignment wrapText="1"/>
    </xf>
    <xf numFmtId="49" fontId="6" fillId="0" borderId="1" xfId="111" applyNumberFormat="1" applyFont="1" applyBorder="1" applyProtection="1">
      <alignment horizontal="center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6" fillId="2" borderId="1" xfId="99" applyNumberFormat="1" applyFont="1" applyFill="1" applyBorder="1" applyAlignment="1" applyProtection="1">
      <alignment wrapText="1"/>
    </xf>
    <xf numFmtId="0" fontId="21" fillId="0" borderId="1" xfId="0" applyFont="1" applyBorder="1" applyAlignment="1" applyProtection="1">
      <alignment wrapText="1"/>
      <protection locked="0"/>
    </xf>
    <xf numFmtId="49" fontId="21" fillId="0" borderId="1" xfId="0" applyNumberFormat="1" applyFont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protection locked="0"/>
    </xf>
    <xf numFmtId="0" fontId="20" fillId="0" borderId="1" xfId="0" applyFont="1" applyBorder="1" applyAlignment="1" applyProtection="1">
      <protection locked="0"/>
    </xf>
    <xf numFmtId="0" fontId="20" fillId="0" borderId="1" xfId="0" applyFont="1" applyBorder="1" applyProtection="1">
      <protection locked="0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Protection="1">
      <protection locked="0"/>
    </xf>
    <xf numFmtId="4" fontId="22" fillId="0" borderId="1" xfId="113" applyNumberFormat="1" applyFont="1" applyBorder="1" applyProtection="1">
      <alignment horizontal="right"/>
    </xf>
    <xf numFmtId="4" fontId="25" fillId="0" borderId="1" xfId="113" applyNumberFormat="1" applyFont="1" applyBorder="1" applyProtection="1">
      <alignment horizontal="right"/>
    </xf>
    <xf numFmtId="4" fontId="26" fillId="0" borderId="1" xfId="0" applyNumberFormat="1" applyFont="1" applyBorder="1" applyProtection="1">
      <protection locked="0"/>
    </xf>
    <xf numFmtId="2" fontId="26" fillId="0" borderId="1" xfId="0" applyNumberFormat="1" applyFont="1" applyBorder="1" applyProtection="1">
      <protection locked="0"/>
    </xf>
    <xf numFmtId="0" fontId="23" fillId="0" borderId="0" xfId="0" applyFont="1"/>
    <xf numFmtId="0" fontId="30" fillId="0" borderId="0" xfId="90" applyNumberFormat="1" applyFont="1" applyAlignment="1" applyProtection="1"/>
    <xf numFmtId="0" fontId="3" fillId="0" borderId="0" xfId="117" applyFont="1" applyBorder="1">
      <alignment wrapText="1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7" fillId="0" borderId="0" xfId="118" applyFont="1" applyBorder="1" applyAlignment="1">
      <alignment horizontal="right" vertical="top" wrapText="1"/>
    </xf>
    <xf numFmtId="0" fontId="28" fillId="0" borderId="0" xfId="0" applyFont="1" applyAlignment="1">
      <alignment vertical="top"/>
    </xf>
    <xf numFmtId="0" fontId="29" fillId="0" borderId="0" xfId="0" applyFont="1" applyBorder="1" applyAlignment="1">
      <alignment horizontal="center" vertical="center" wrapText="1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9"/>
  <sheetViews>
    <sheetView tabSelected="1" view="pageBreakPreview" topLeftCell="B1" zoomScaleSheetLayoutView="100" workbookViewId="0">
      <selection activeCell="B10" sqref="B10:N11"/>
    </sheetView>
  </sheetViews>
  <sheetFormatPr defaultColWidth="9.1796875" defaultRowHeight="14.5" x14ac:dyDescent="0.35"/>
  <cols>
    <col min="1" max="1" width="3.453125" style="1" customWidth="1"/>
    <col min="2" max="2" width="106.453125" style="12" customWidth="1"/>
    <col min="3" max="3" width="20.7265625" style="13" customWidth="1"/>
    <col min="4" max="13" width="9.1796875" style="13" hidden="1" customWidth="1"/>
    <col min="14" max="14" width="16" style="13" customWidth="1"/>
    <col min="15" max="16" width="9.1796875" style="1" hidden="1" customWidth="1"/>
    <col min="17" max="17" width="3.453125" style="1" customWidth="1"/>
    <col min="18" max="18" width="12.453125" style="1" bestFit="1" customWidth="1"/>
    <col min="19" max="20" width="9.1796875" style="1"/>
    <col min="21" max="21" width="15.7265625" style="1" customWidth="1"/>
    <col min="22" max="16384" width="9.1796875" style="1"/>
  </cols>
  <sheetData>
    <row r="1" spans="2:17" ht="17.25" customHeight="1" x14ac:dyDescent="0.35">
      <c r="B1" s="6"/>
      <c r="C1" s="53"/>
      <c r="D1" s="53"/>
      <c r="E1" s="53"/>
      <c r="F1" s="53"/>
      <c r="G1" s="53"/>
      <c r="H1" s="53"/>
      <c r="I1" s="3"/>
      <c r="J1" s="11"/>
      <c r="K1" s="11"/>
      <c r="L1" s="11"/>
      <c r="M1" s="11"/>
      <c r="N1" s="11"/>
      <c r="O1" s="2"/>
      <c r="P1" s="2"/>
      <c r="Q1" s="2"/>
    </row>
    <row r="2" spans="2:17" ht="15" customHeight="1" x14ac:dyDescent="0.35">
      <c r="B2" s="56" t="s">
        <v>138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2"/>
      <c r="P2" s="2"/>
      <c r="Q2" s="2"/>
    </row>
    <row r="3" spans="2:17" ht="12.75" customHeight="1" x14ac:dyDescent="0.35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2"/>
      <c r="P3" s="2"/>
      <c r="Q3" s="2"/>
    </row>
    <row r="4" spans="2:17" ht="21.75" hidden="1" customHeight="1" x14ac:dyDescent="0.35"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2"/>
      <c r="P4" s="2"/>
      <c r="Q4" s="2"/>
    </row>
    <row r="5" spans="2:17" ht="4.5" customHeight="1" x14ac:dyDescent="0.35"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2"/>
      <c r="P5" s="2"/>
      <c r="Q5" s="2"/>
    </row>
    <row r="6" spans="2:17" ht="54.5" customHeight="1" x14ac:dyDescent="0.35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2"/>
      <c r="P6" s="2"/>
      <c r="Q6" s="2"/>
    </row>
    <row r="7" spans="2:17" ht="9.5" customHeight="1" x14ac:dyDescent="0.35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2"/>
      <c r="P7" s="2"/>
      <c r="Q7" s="2"/>
    </row>
    <row r="8" spans="2:17" ht="11" customHeight="1" x14ac:dyDescent="0.35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2"/>
      <c r="P8" s="2"/>
      <c r="Q8" s="2"/>
    </row>
    <row r="9" spans="2:17" ht="20.25" customHeight="1" x14ac:dyDescent="0.35"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2"/>
      <c r="P9" s="2"/>
      <c r="Q9" s="2"/>
    </row>
    <row r="10" spans="2:17" ht="53" customHeight="1" x14ac:dyDescent="0.35"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2"/>
      <c r="P10" s="2"/>
      <c r="Q10" s="2"/>
    </row>
    <row r="11" spans="2:17" ht="6.5" customHeight="1" x14ac:dyDescent="0.35"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2"/>
      <c r="P11" s="2"/>
      <c r="Q11" s="2"/>
    </row>
    <row r="12" spans="2:17" ht="28" customHeight="1" x14ac:dyDescent="0.35">
      <c r="B12" s="52" t="s">
        <v>139</v>
      </c>
      <c r="C12" s="4"/>
      <c r="D12" s="5"/>
      <c r="E12" s="5"/>
      <c r="F12" s="5"/>
      <c r="G12" s="5"/>
      <c r="H12" s="5"/>
      <c r="I12" s="5"/>
      <c r="J12" s="11"/>
      <c r="K12" s="11"/>
      <c r="L12" s="11"/>
      <c r="M12" s="11"/>
      <c r="N12" s="27" t="s">
        <v>39</v>
      </c>
      <c r="O12" s="2"/>
      <c r="P12" s="2"/>
      <c r="Q12" s="16"/>
    </row>
    <row r="13" spans="2:17" ht="13" customHeight="1" x14ac:dyDescent="0.35">
      <c r="B13" s="54" t="s">
        <v>59</v>
      </c>
      <c r="C13" s="54" t="s">
        <v>60</v>
      </c>
      <c r="D13" s="44"/>
      <c r="E13" s="45"/>
      <c r="F13" s="45"/>
      <c r="G13" s="45"/>
      <c r="H13" s="45"/>
      <c r="I13" s="45"/>
      <c r="J13" s="44"/>
      <c r="K13" s="45"/>
      <c r="L13" s="45"/>
      <c r="M13" s="45"/>
      <c r="N13" s="55" t="s">
        <v>61</v>
      </c>
      <c r="O13" s="24"/>
      <c r="P13" s="18"/>
      <c r="Q13" s="22"/>
    </row>
    <row r="14" spans="2:17" ht="24.65" customHeight="1" x14ac:dyDescent="0.35">
      <c r="B14" s="54"/>
      <c r="C14" s="54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55"/>
      <c r="O14" s="24"/>
      <c r="P14" s="19"/>
      <c r="Q14" s="14"/>
    </row>
    <row r="15" spans="2:17" ht="11.5" customHeight="1" x14ac:dyDescent="0.35">
      <c r="B15" s="7" t="s">
        <v>0</v>
      </c>
      <c r="C15" s="7" t="s">
        <v>1</v>
      </c>
      <c r="D15" s="9" t="s">
        <v>3</v>
      </c>
      <c r="E15" s="9" t="s">
        <v>4</v>
      </c>
      <c r="F15" s="9" t="s">
        <v>5</v>
      </c>
      <c r="G15" s="9" t="s">
        <v>6</v>
      </c>
      <c r="H15" s="9" t="s">
        <v>7</v>
      </c>
      <c r="I15" s="9" t="s">
        <v>8</v>
      </c>
      <c r="J15" s="9" t="s">
        <v>9</v>
      </c>
      <c r="K15" s="9" t="s">
        <v>10</v>
      </c>
      <c r="L15" s="9" t="s">
        <v>11</v>
      </c>
      <c r="M15" s="9" t="s">
        <v>12</v>
      </c>
      <c r="N15" s="9" t="s">
        <v>2</v>
      </c>
      <c r="O15" s="25" t="s">
        <v>13</v>
      </c>
      <c r="P15" s="20" t="s">
        <v>14</v>
      </c>
      <c r="Q15" s="14"/>
    </row>
    <row r="16" spans="2:17" ht="28.5" customHeight="1" x14ac:dyDescent="0.35">
      <c r="B16" s="32" t="s">
        <v>62</v>
      </c>
      <c r="C16" s="33" t="s">
        <v>63</v>
      </c>
      <c r="D16" s="10" t="s">
        <v>15</v>
      </c>
      <c r="E16" s="10" t="s">
        <v>15</v>
      </c>
      <c r="F16" s="10" t="s">
        <v>15</v>
      </c>
      <c r="G16" s="10" t="s">
        <v>15</v>
      </c>
      <c r="H16" s="10" t="s">
        <v>15</v>
      </c>
      <c r="I16" s="10" t="s">
        <v>15</v>
      </c>
      <c r="J16" s="10" t="s">
        <v>15</v>
      </c>
      <c r="K16" s="10" t="s">
        <v>15</v>
      </c>
      <c r="L16" s="10" t="s">
        <v>15</v>
      </c>
      <c r="M16" s="10" t="s">
        <v>15</v>
      </c>
      <c r="N16" s="47">
        <f>SUM(N17:N18)</f>
        <v>-10069.09</v>
      </c>
      <c r="O16" s="26" t="s">
        <v>15</v>
      </c>
      <c r="P16" s="21" t="s">
        <v>15</v>
      </c>
      <c r="Q16" s="15"/>
    </row>
    <row r="17" spans="2:21" ht="18" customHeight="1" x14ac:dyDescent="0.35">
      <c r="B17" s="34" t="s">
        <v>64</v>
      </c>
      <c r="C17" s="35" t="s">
        <v>49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  <c r="K17" s="8" t="s">
        <v>15</v>
      </c>
      <c r="L17" s="8" t="s">
        <v>15</v>
      </c>
      <c r="M17" s="8" t="s">
        <v>15</v>
      </c>
      <c r="N17" s="48">
        <v>-10069.09</v>
      </c>
      <c r="O17" s="26" t="s">
        <v>15</v>
      </c>
      <c r="P17" s="21" t="s">
        <v>15</v>
      </c>
      <c r="Q17" s="15"/>
    </row>
    <row r="18" spans="2:21" ht="14.25" customHeight="1" x14ac:dyDescent="0.35">
      <c r="B18" s="34" t="s">
        <v>30</v>
      </c>
      <c r="C18" s="35" t="s">
        <v>50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  <c r="K18" s="8" t="s">
        <v>15</v>
      </c>
      <c r="L18" s="8" t="s">
        <v>15</v>
      </c>
      <c r="M18" s="8" t="s">
        <v>15</v>
      </c>
      <c r="N18" s="48">
        <v>0</v>
      </c>
      <c r="O18" s="26" t="s">
        <v>15</v>
      </c>
      <c r="P18" s="21" t="s">
        <v>15</v>
      </c>
      <c r="Q18" s="15"/>
    </row>
    <row r="19" spans="2:21" ht="15" customHeight="1" x14ac:dyDescent="0.35">
      <c r="B19" s="32" t="s">
        <v>65</v>
      </c>
      <c r="C19" s="33" t="s">
        <v>66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47">
        <f>SUM(N20:N32)</f>
        <v>14835941.180000002</v>
      </c>
      <c r="O19" s="26"/>
      <c r="P19" s="21"/>
      <c r="Q19" s="15"/>
      <c r="U19" s="29"/>
    </row>
    <row r="20" spans="2:21" ht="38.15" customHeight="1" x14ac:dyDescent="0.35">
      <c r="B20" s="34" t="s">
        <v>18</v>
      </c>
      <c r="C20" s="35" t="s">
        <v>93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  <c r="K20" s="8" t="s">
        <v>15</v>
      </c>
      <c r="L20" s="8" t="s">
        <v>15</v>
      </c>
      <c r="M20" s="8" t="s">
        <v>15</v>
      </c>
      <c r="N20" s="48">
        <v>1389070.74</v>
      </c>
      <c r="O20" s="26"/>
      <c r="P20" s="21"/>
      <c r="Q20" s="15"/>
    </row>
    <row r="21" spans="2:21" ht="54.75" customHeight="1" x14ac:dyDescent="0.35">
      <c r="B21" s="34" t="s">
        <v>19</v>
      </c>
      <c r="C21" s="35" t="s">
        <v>94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  <c r="K21" s="8" t="s">
        <v>15</v>
      </c>
      <c r="L21" s="8" t="s">
        <v>15</v>
      </c>
      <c r="M21" s="8" t="s">
        <v>15</v>
      </c>
      <c r="N21" s="48">
        <v>7938.17</v>
      </c>
      <c r="O21" s="26"/>
      <c r="P21" s="21"/>
      <c r="Q21" s="15"/>
    </row>
    <row r="22" spans="2:21" ht="56.25" customHeight="1" x14ac:dyDescent="0.35">
      <c r="B22" s="34" t="s">
        <v>20</v>
      </c>
      <c r="C22" s="35" t="s">
        <v>95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  <c r="K22" s="8" t="s">
        <v>15</v>
      </c>
      <c r="L22" s="8" t="s">
        <v>15</v>
      </c>
      <c r="M22" s="8" t="s">
        <v>15</v>
      </c>
      <c r="N22" s="48">
        <v>1459227.98</v>
      </c>
      <c r="O22" s="26"/>
      <c r="P22" s="21"/>
      <c r="Q22" s="15"/>
    </row>
    <row r="23" spans="2:21" ht="52.5" customHeight="1" x14ac:dyDescent="0.35">
      <c r="B23" s="34" t="s">
        <v>21</v>
      </c>
      <c r="C23" s="35" t="s">
        <v>96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  <c r="K23" s="8" t="s">
        <v>15</v>
      </c>
      <c r="L23" s="8" t="s">
        <v>15</v>
      </c>
      <c r="M23" s="8" t="s">
        <v>15</v>
      </c>
      <c r="N23" s="48">
        <v>-179297.25</v>
      </c>
      <c r="O23" s="26"/>
      <c r="P23" s="21"/>
      <c r="Q23" s="15"/>
    </row>
    <row r="24" spans="2:21" ht="41.25" customHeight="1" x14ac:dyDescent="0.35">
      <c r="B24" s="34" t="s">
        <v>92</v>
      </c>
      <c r="C24" s="35" t="s">
        <v>67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48">
        <v>10207090.68</v>
      </c>
      <c r="O24" s="26"/>
      <c r="P24" s="21"/>
      <c r="Q24" s="15"/>
    </row>
    <row r="25" spans="2:21" ht="27.75" customHeight="1" x14ac:dyDescent="0.35">
      <c r="B25" s="34" t="s">
        <v>16</v>
      </c>
      <c r="C25" s="35" t="s">
        <v>40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  <c r="K25" s="8" t="s">
        <v>15</v>
      </c>
      <c r="L25" s="8" t="s">
        <v>15</v>
      </c>
      <c r="M25" s="8" t="s">
        <v>15</v>
      </c>
      <c r="N25" s="48">
        <v>60486.95</v>
      </c>
      <c r="O25" s="26" t="s">
        <v>15</v>
      </c>
      <c r="P25" s="21" t="s">
        <v>15</v>
      </c>
      <c r="Q25" s="15"/>
    </row>
    <row r="26" spans="2:21" ht="44.25" customHeight="1" x14ac:dyDescent="0.35">
      <c r="B26" s="34" t="s">
        <v>17</v>
      </c>
      <c r="C26" s="35" t="s">
        <v>41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  <c r="K26" s="8" t="s">
        <v>15</v>
      </c>
      <c r="L26" s="8" t="s">
        <v>15</v>
      </c>
      <c r="M26" s="8" t="s">
        <v>15</v>
      </c>
      <c r="N26" s="48">
        <v>158946.29999999999</v>
      </c>
      <c r="O26" s="26" t="s">
        <v>15</v>
      </c>
      <c r="P26" s="21" t="s">
        <v>15</v>
      </c>
      <c r="Q26" s="15"/>
    </row>
    <row r="27" spans="2:21" ht="16.5" customHeight="1" x14ac:dyDescent="0.35">
      <c r="B27" s="34" t="s">
        <v>22</v>
      </c>
      <c r="C27" s="35" t="s">
        <v>42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  <c r="K27" s="8" t="s">
        <v>15</v>
      </c>
      <c r="L27" s="8" t="s">
        <v>15</v>
      </c>
      <c r="M27" s="8" t="s">
        <v>15</v>
      </c>
      <c r="N27" s="48">
        <v>522104.61</v>
      </c>
      <c r="O27" s="26" t="s">
        <v>15</v>
      </c>
      <c r="P27" s="21" t="s">
        <v>15</v>
      </c>
      <c r="Q27" s="15"/>
    </row>
    <row r="28" spans="2:21" ht="30" customHeight="1" x14ac:dyDescent="0.35">
      <c r="B28" s="34" t="s">
        <v>23</v>
      </c>
      <c r="C28" s="35" t="s">
        <v>43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  <c r="K28" s="8" t="s">
        <v>15</v>
      </c>
      <c r="L28" s="8" t="s">
        <v>15</v>
      </c>
      <c r="M28" s="8" t="s">
        <v>15</v>
      </c>
      <c r="N28" s="48">
        <v>59599.8</v>
      </c>
      <c r="O28" s="26" t="s">
        <v>15</v>
      </c>
      <c r="P28" s="21" t="s">
        <v>15</v>
      </c>
      <c r="Q28" s="15"/>
    </row>
    <row r="29" spans="2:21" ht="16.5" customHeight="1" x14ac:dyDescent="0.35">
      <c r="B29" s="34" t="s">
        <v>24</v>
      </c>
      <c r="C29" s="35" t="s">
        <v>44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  <c r="K29" s="8" t="s">
        <v>15</v>
      </c>
      <c r="L29" s="8" t="s">
        <v>15</v>
      </c>
      <c r="M29" s="8" t="s">
        <v>15</v>
      </c>
      <c r="N29" s="48">
        <v>890</v>
      </c>
      <c r="O29" s="26" t="s">
        <v>15</v>
      </c>
      <c r="P29" s="21" t="s">
        <v>15</v>
      </c>
      <c r="Q29" s="15"/>
    </row>
    <row r="30" spans="2:21" ht="20.25" customHeight="1" x14ac:dyDescent="0.35">
      <c r="B30" s="34" t="s">
        <v>25</v>
      </c>
      <c r="C30" s="35" t="s">
        <v>45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  <c r="K30" s="8" t="s">
        <v>15</v>
      </c>
      <c r="L30" s="8" t="s">
        <v>15</v>
      </c>
      <c r="M30" s="8" t="s">
        <v>15</v>
      </c>
      <c r="N30" s="48">
        <v>203211.63</v>
      </c>
      <c r="O30" s="26" t="s">
        <v>15</v>
      </c>
      <c r="P30" s="21" t="s">
        <v>15</v>
      </c>
      <c r="Q30" s="15"/>
    </row>
    <row r="31" spans="2:21" ht="30" customHeight="1" x14ac:dyDescent="0.35">
      <c r="B31" s="34" t="s">
        <v>26</v>
      </c>
      <c r="C31" s="35" t="s">
        <v>46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  <c r="K31" s="8" t="s">
        <v>15</v>
      </c>
      <c r="L31" s="8" t="s">
        <v>15</v>
      </c>
      <c r="M31" s="8" t="s">
        <v>15</v>
      </c>
      <c r="N31" s="48">
        <v>482097.74</v>
      </c>
      <c r="O31" s="26" t="s">
        <v>15</v>
      </c>
      <c r="P31" s="21" t="s">
        <v>15</v>
      </c>
      <c r="Q31" s="15"/>
    </row>
    <row r="32" spans="2:21" ht="27.75" customHeight="1" x14ac:dyDescent="0.35">
      <c r="B32" s="34" t="s">
        <v>27</v>
      </c>
      <c r="C32" s="35" t="s">
        <v>47</v>
      </c>
      <c r="D32" s="8" t="s">
        <v>15</v>
      </c>
      <c r="E32" s="8" t="s">
        <v>15</v>
      </c>
      <c r="F32" s="8" t="s">
        <v>15</v>
      </c>
      <c r="G32" s="8" t="s">
        <v>15</v>
      </c>
      <c r="H32" s="8" t="s">
        <v>15</v>
      </c>
      <c r="I32" s="8" t="s">
        <v>15</v>
      </c>
      <c r="J32" s="8" t="s">
        <v>15</v>
      </c>
      <c r="K32" s="8" t="s">
        <v>15</v>
      </c>
      <c r="L32" s="8" t="s">
        <v>15</v>
      </c>
      <c r="M32" s="8" t="s">
        <v>15</v>
      </c>
      <c r="N32" s="48">
        <v>464573.83</v>
      </c>
      <c r="O32" s="26" t="s">
        <v>15</v>
      </c>
      <c r="P32" s="21" t="s">
        <v>15</v>
      </c>
      <c r="Q32" s="15"/>
    </row>
    <row r="33" spans="2:21" ht="24.65" customHeight="1" x14ac:dyDescent="0.35">
      <c r="B33" s="32" t="s">
        <v>68</v>
      </c>
      <c r="C33" s="33" t="s">
        <v>69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7">
        <v>0</v>
      </c>
      <c r="O33" s="26"/>
      <c r="P33" s="21"/>
      <c r="Q33" s="15"/>
    </row>
    <row r="34" spans="2:21" ht="27.75" customHeight="1" x14ac:dyDescent="0.35">
      <c r="B34" s="34" t="s">
        <v>33</v>
      </c>
      <c r="C34" s="35" t="s">
        <v>56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48">
        <v>0</v>
      </c>
      <c r="O34" s="26"/>
      <c r="P34" s="21"/>
      <c r="Q34" s="15"/>
    </row>
    <row r="35" spans="2:21" ht="24" customHeight="1" x14ac:dyDescent="0.35">
      <c r="B35" s="32" t="s">
        <v>131</v>
      </c>
      <c r="C35" s="33" t="s">
        <v>89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47">
        <f>SUM(N36:N37)</f>
        <v>1725</v>
      </c>
      <c r="O35" s="26"/>
      <c r="P35" s="21"/>
      <c r="Q35" s="15"/>
    </row>
    <row r="36" spans="2:21" ht="39" customHeight="1" x14ac:dyDescent="0.35">
      <c r="B36" s="34" t="s">
        <v>98</v>
      </c>
      <c r="C36" s="35" t="s">
        <v>97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48">
        <v>725</v>
      </c>
      <c r="O36" s="26"/>
      <c r="P36" s="21"/>
      <c r="Q36" s="15"/>
    </row>
    <row r="37" spans="2:21" ht="39" customHeight="1" x14ac:dyDescent="0.35">
      <c r="B37" s="34" t="s">
        <v>110</v>
      </c>
      <c r="C37" s="35" t="s">
        <v>133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48">
        <v>1000</v>
      </c>
      <c r="O37" s="26"/>
      <c r="P37" s="21"/>
      <c r="Q37" s="15"/>
    </row>
    <row r="38" spans="2:21" ht="24" customHeight="1" x14ac:dyDescent="0.35">
      <c r="B38" s="32" t="s">
        <v>132</v>
      </c>
      <c r="C38" s="33" t="s">
        <v>70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47">
        <f>SUM(N39:N40)</f>
        <v>120000.54</v>
      </c>
      <c r="O38" s="26"/>
      <c r="P38" s="21"/>
      <c r="Q38" s="15"/>
    </row>
    <row r="39" spans="2:21" ht="44.25" customHeight="1" x14ac:dyDescent="0.35">
      <c r="B39" s="34" t="s">
        <v>87</v>
      </c>
      <c r="C39" s="35" t="s">
        <v>88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48">
        <v>0</v>
      </c>
      <c r="O39" s="26"/>
      <c r="P39" s="21"/>
      <c r="Q39" s="15"/>
    </row>
    <row r="40" spans="2:21" ht="55.5" customHeight="1" x14ac:dyDescent="0.35">
      <c r="B40" s="34" t="s">
        <v>34</v>
      </c>
      <c r="C40" s="35" t="s">
        <v>57</v>
      </c>
      <c r="D40" s="8" t="s">
        <v>15</v>
      </c>
      <c r="E40" s="8" t="s">
        <v>15</v>
      </c>
      <c r="F40" s="8" t="s">
        <v>15</v>
      </c>
      <c r="G40" s="8" t="s">
        <v>15</v>
      </c>
      <c r="H40" s="8" t="s">
        <v>15</v>
      </c>
      <c r="I40" s="8" t="s">
        <v>15</v>
      </c>
      <c r="J40" s="8" t="s">
        <v>15</v>
      </c>
      <c r="K40" s="8" t="s">
        <v>15</v>
      </c>
      <c r="L40" s="8" t="s">
        <v>15</v>
      </c>
      <c r="M40" s="8" t="s">
        <v>15</v>
      </c>
      <c r="N40" s="48">
        <v>120000.54</v>
      </c>
      <c r="O40" s="26"/>
      <c r="P40" s="21"/>
      <c r="Q40" s="15"/>
    </row>
    <row r="41" spans="2:21" ht="14.15" customHeight="1" x14ac:dyDescent="0.35">
      <c r="B41" s="32" t="s">
        <v>83</v>
      </c>
      <c r="C41" s="33" t="s">
        <v>71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47">
        <f>SUM(N42:N47)</f>
        <v>17000</v>
      </c>
      <c r="O41" s="26"/>
      <c r="P41" s="21"/>
      <c r="Q41" s="15"/>
    </row>
    <row r="42" spans="2:21" ht="42" customHeight="1" x14ac:dyDescent="0.35">
      <c r="B42" s="34" t="s">
        <v>106</v>
      </c>
      <c r="C42" s="35" t="s">
        <v>101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8">
        <v>500</v>
      </c>
      <c r="O42" s="26"/>
      <c r="P42" s="21"/>
      <c r="Q42" s="15"/>
    </row>
    <row r="43" spans="2:21" ht="39.75" customHeight="1" x14ac:dyDescent="0.35">
      <c r="B43" s="34" t="s">
        <v>107</v>
      </c>
      <c r="C43" s="35" t="s">
        <v>102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48">
        <v>2500</v>
      </c>
      <c r="O43" s="26"/>
      <c r="P43" s="21"/>
      <c r="Q43" s="15"/>
    </row>
    <row r="44" spans="2:21" ht="41.25" customHeight="1" x14ac:dyDescent="0.35">
      <c r="B44" s="34" t="s">
        <v>108</v>
      </c>
      <c r="C44" s="35" t="s">
        <v>103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48">
        <v>750</v>
      </c>
      <c r="O44" s="26"/>
      <c r="P44" s="21"/>
      <c r="Q44" s="15"/>
    </row>
    <row r="45" spans="2:21" ht="44.25" customHeight="1" x14ac:dyDescent="0.35">
      <c r="B45" s="34" t="s">
        <v>109</v>
      </c>
      <c r="C45" s="35" t="s">
        <v>104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48">
        <v>1000</v>
      </c>
      <c r="O45" s="26"/>
      <c r="P45" s="21"/>
      <c r="Q45" s="15"/>
    </row>
    <row r="46" spans="2:21" ht="43.5" customHeight="1" x14ac:dyDescent="0.35">
      <c r="B46" s="34" t="s">
        <v>110</v>
      </c>
      <c r="C46" s="35" t="s">
        <v>105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48">
        <v>1500</v>
      </c>
      <c r="O46" s="26"/>
      <c r="P46" s="21"/>
      <c r="Q46" s="15"/>
    </row>
    <row r="47" spans="2:21" ht="38.25" customHeight="1" x14ac:dyDescent="0.35">
      <c r="B47" s="34" t="s">
        <v>32</v>
      </c>
      <c r="C47" s="35" t="s">
        <v>58</v>
      </c>
      <c r="D47" s="8" t="s">
        <v>15</v>
      </c>
      <c r="E47" s="8" t="s">
        <v>15</v>
      </c>
      <c r="F47" s="8" t="s">
        <v>15</v>
      </c>
      <c r="G47" s="8" t="s">
        <v>15</v>
      </c>
      <c r="H47" s="8" t="s">
        <v>15</v>
      </c>
      <c r="I47" s="8" t="s">
        <v>15</v>
      </c>
      <c r="J47" s="8" t="s">
        <v>15</v>
      </c>
      <c r="K47" s="8" t="s">
        <v>15</v>
      </c>
      <c r="L47" s="8" t="s">
        <v>15</v>
      </c>
      <c r="M47" s="8" t="s">
        <v>15</v>
      </c>
      <c r="N47" s="48">
        <v>10750</v>
      </c>
      <c r="O47" s="26"/>
      <c r="P47" s="21"/>
      <c r="Q47" s="15"/>
      <c r="U47" s="17"/>
    </row>
    <row r="48" spans="2:21" ht="17.149999999999999" customHeight="1" x14ac:dyDescent="0.35">
      <c r="B48" s="32" t="s">
        <v>84</v>
      </c>
      <c r="C48" s="33" t="s">
        <v>72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47">
        <f>SUM(N49:N58)</f>
        <v>59601400.310000002</v>
      </c>
      <c r="O48" s="26"/>
      <c r="P48" s="21"/>
      <c r="Q48" s="15"/>
      <c r="U48" s="17"/>
    </row>
    <row r="49" spans="2:21" ht="43.5" customHeight="1" x14ac:dyDescent="0.35">
      <c r="B49" s="34" t="s">
        <v>28</v>
      </c>
      <c r="C49" s="35" t="s">
        <v>48</v>
      </c>
      <c r="D49" s="8" t="s">
        <v>15</v>
      </c>
      <c r="E49" s="8" t="s">
        <v>15</v>
      </c>
      <c r="F49" s="8" t="s">
        <v>15</v>
      </c>
      <c r="G49" s="8" t="s">
        <v>15</v>
      </c>
      <c r="H49" s="8" t="s">
        <v>15</v>
      </c>
      <c r="I49" s="8" t="s">
        <v>15</v>
      </c>
      <c r="J49" s="8" t="s">
        <v>15</v>
      </c>
      <c r="K49" s="8" t="s">
        <v>15</v>
      </c>
      <c r="L49" s="8" t="s">
        <v>15</v>
      </c>
      <c r="M49" s="8" t="s">
        <v>15</v>
      </c>
      <c r="N49" s="48">
        <v>294966.88</v>
      </c>
      <c r="O49" s="26" t="s">
        <v>15</v>
      </c>
      <c r="P49" s="21" t="s">
        <v>15</v>
      </c>
      <c r="Q49" s="15"/>
      <c r="U49" s="17"/>
    </row>
    <row r="50" spans="2:21" ht="29.25" customHeight="1" x14ac:dyDescent="0.35">
      <c r="B50" s="34" t="s">
        <v>29</v>
      </c>
      <c r="C50" s="35" t="s">
        <v>77</v>
      </c>
      <c r="D50" s="8" t="s">
        <v>15</v>
      </c>
      <c r="E50" s="8" t="s">
        <v>15</v>
      </c>
      <c r="F50" s="8" t="s">
        <v>15</v>
      </c>
      <c r="G50" s="8" t="s">
        <v>15</v>
      </c>
      <c r="H50" s="8" t="s">
        <v>15</v>
      </c>
      <c r="I50" s="8" t="s">
        <v>15</v>
      </c>
      <c r="J50" s="8" t="s">
        <v>15</v>
      </c>
      <c r="K50" s="8" t="s">
        <v>15</v>
      </c>
      <c r="L50" s="8" t="s">
        <v>15</v>
      </c>
      <c r="M50" s="8" t="s">
        <v>15</v>
      </c>
      <c r="N50" s="48">
        <v>195975.64</v>
      </c>
      <c r="O50" s="26" t="s">
        <v>15</v>
      </c>
      <c r="P50" s="21" t="s">
        <v>15</v>
      </c>
      <c r="Q50" s="15"/>
      <c r="U50" s="17"/>
    </row>
    <row r="51" spans="2:21" ht="14.5" customHeight="1" x14ac:dyDescent="0.35">
      <c r="B51" s="34" t="s">
        <v>31</v>
      </c>
      <c r="C51" s="35" t="s">
        <v>51</v>
      </c>
      <c r="D51" s="8" t="s">
        <v>15</v>
      </c>
      <c r="E51" s="8" t="s">
        <v>15</v>
      </c>
      <c r="F51" s="8" t="s">
        <v>15</v>
      </c>
      <c r="G51" s="8" t="s">
        <v>15</v>
      </c>
      <c r="H51" s="8" t="s">
        <v>15</v>
      </c>
      <c r="I51" s="8" t="s">
        <v>15</v>
      </c>
      <c r="J51" s="8" t="s">
        <v>15</v>
      </c>
      <c r="K51" s="8" t="s">
        <v>15</v>
      </c>
      <c r="L51" s="8" t="s">
        <v>15</v>
      </c>
      <c r="M51" s="8" t="s">
        <v>15</v>
      </c>
      <c r="N51" s="48">
        <v>69546.289999999994</v>
      </c>
      <c r="O51" s="26" t="s">
        <v>15</v>
      </c>
      <c r="P51" s="21" t="s">
        <v>15</v>
      </c>
      <c r="Q51" s="15"/>
      <c r="U51" s="17"/>
    </row>
    <row r="52" spans="2:21" ht="27" customHeight="1" x14ac:dyDescent="0.35">
      <c r="B52" s="34" t="s">
        <v>111</v>
      </c>
      <c r="C52" s="35" t="s">
        <v>112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48">
        <v>162090.01999999999</v>
      </c>
      <c r="O52" s="26"/>
      <c r="P52" s="21"/>
      <c r="Q52" s="15"/>
      <c r="U52" s="17"/>
    </row>
    <row r="53" spans="2:21" ht="15" customHeight="1" x14ac:dyDescent="0.35">
      <c r="B53" s="34" t="s">
        <v>100</v>
      </c>
      <c r="C53" s="35" t="s">
        <v>99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48">
        <v>464528.81</v>
      </c>
      <c r="O53" s="26"/>
      <c r="P53" s="21"/>
      <c r="Q53" s="15"/>
      <c r="U53" s="17"/>
    </row>
    <row r="54" spans="2:21" ht="16.5" customHeight="1" x14ac:dyDescent="0.35">
      <c r="B54" s="34" t="s">
        <v>114</v>
      </c>
      <c r="C54" s="35" t="s">
        <v>113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48">
        <v>57069493.380000003</v>
      </c>
      <c r="O54" s="26"/>
      <c r="P54" s="21"/>
      <c r="Q54" s="15"/>
      <c r="U54" s="17"/>
    </row>
    <row r="55" spans="2:21" ht="18.75" customHeight="1" x14ac:dyDescent="0.35">
      <c r="B55" s="36" t="s">
        <v>79</v>
      </c>
      <c r="C55" s="35" t="s">
        <v>81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48">
        <v>842705</v>
      </c>
      <c r="O55" s="26" t="s">
        <v>15</v>
      </c>
      <c r="P55" s="21" t="s">
        <v>15</v>
      </c>
      <c r="Q55" s="15"/>
    </row>
    <row r="56" spans="2:21" ht="27" customHeight="1" x14ac:dyDescent="0.35">
      <c r="B56" s="36" t="s">
        <v>85</v>
      </c>
      <c r="C56" s="35" t="s">
        <v>86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48">
        <v>0</v>
      </c>
      <c r="O56" s="26"/>
      <c r="P56" s="21"/>
      <c r="Q56" s="15"/>
    </row>
    <row r="57" spans="2:21" ht="18" customHeight="1" x14ac:dyDescent="0.35">
      <c r="B57" s="34" t="s">
        <v>38</v>
      </c>
      <c r="C57" s="35" t="s">
        <v>55</v>
      </c>
      <c r="D57" s="8" t="s">
        <v>15</v>
      </c>
      <c r="E57" s="8" t="s">
        <v>15</v>
      </c>
      <c r="F57" s="8" t="s">
        <v>15</v>
      </c>
      <c r="G57" s="8" t="s">
        <v>15</v>
      </c>
      <c r="H57" s="8" t="s">
        <v>15</v>
      </c>
      <c r="I57" s="8" t="s">
        <v>15</v>
      </c>
      <c r="J57" s="8" t="s">
        <v>15</v>
      </c>
      <c r="K57" s="8" t="s">
        <v>15</v>
      </c>
      <c r="L57" s="8" t="s">
        <v>15</v>
      </c>
      <c r="M57" s="8" t="s">
        <v>15</v>
      </c>
      <c r="N57" s="48">
        <v>497094.29</v>
      </c>
      <c r="O57" s="26" t="s">
        <v>15</v>
      </c>
      <c r="P57" s="21" t="s">
        <v>15</v>
      </c>
      <c r="Q57" s="15"/>
    </row>
    <row r="58" spans="2:21" ht="29.25" customHeight="1" x14ac:dyDescent="0.35">
      <c r="B58" s="34" t="s">
        <v>137</v>
      </c>
      <c r="C58" s="35" t="s">
        <v>134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48">
        <v>5000</v>
      </c>
      <c r="O58" s="26"/>
      <c r="P58" s="21"/>
      <c r="Q58" s="15"/>
    </row>
    <row r="59" spans="2:21" ht="21.75" customHeight="1" x14ac:dyDescent="0.35">
      <c r="B59" s="37" t="s">
        <v>73</v>
      </c>
      <c r="C59" s="33" t="s">
        <v>74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47">
        <f>SUM(N60:N64)</f>
        <v>99695600</v>
      </c>
      <c r="O59" s="26"/>
      <c r="P59" s="21"/>
      <c r="Q59" s="15"/>
    </row>
    <row r="60" spans="2:21" ht="29.25" customHeight="1" x14ac:dyDescent="0.35">
      <c r="B60" s="34" t="s">
        <v>35</v>
      </c>
      <c r="C60" s="35" t="s">
        <v>52</v>
      </c>
      <c r="D60" s="8" t="s">
        <v>15</v>
      </c>
      <c r="E60" s="8" t="s">
        <v>15</v>
      </c>
      <c r="F60" s="8" t="s">
        <v>15</v>
      </c>
      <c r="G60" s="8" t="s">
        <v>15</v>
      </c>
      <c r="H60" s="8" t="s">
        <v>15</v>
      </c>
      <c r="I60" s="8" t="s">
        <v>15</v>
      </c>
      <c r="J60" s="8" t="s">
        <v>15</v>
      </c>
      <c r="K60" s="8" t="s">
        <v>15</v>
      </c>
      <c r="L60" s="8" t="s">
        <v>15</v>
      </c>
      <c r="M60" s="8" t="s">
        <v>15</v>
      </c>
      <c r="N60" s="48">
        <v>80784000</v>
      </c>
      <c r="O60" s="26"/>
      <c r="P60" s="21"/>
      <c r="Q60" s="15"/>
    </row>
    <row r="61" spans="2:21" ht="18" customHeight="1" x14ac:dyDescent="0.35">
      <c r="B61" s="34" t="s">
        <v>36</v>
      </c>
      <c r="C61" s="35" t="s">
        <v>53</v>
      </c>
      <c r="D61" s="8" t="s">
        <v>15</v>
      </c>
      <c r="E61" s="8" t="s">
        <v>15</v>
      </c>
      <c r="F61" s="8" t="s">
        <v>15</v>
      </c>
      <c r="G61" s="8" t="s">
        <v>15</v>
      </c>
      <c r="H61" s="8" t="s">
        <v>15</v>
      </c>
      <c r="I61" s="8" t="s">
        <v>15</v>
      </c>
      <c r="J61" s="8" t="s">
        <v>15</v>
      </c>
      <c r="K61" s="8" t="s">
        <v>15</v>
      </c>
      <c r="L61" s="8" t="s">
        <v>15</v>
      </c>
      <c r="M61" s="8" t="s">
        <v>15</v>
      </c>
      <c r="N61" s="48">
        <v>16792800</v>
      </c>
      <c r="O61" s="26" t="s">
        <v>15</v>
      </c>
      <c r="P61" s="21" t="s">
        <v>15</v>
      </c>
      <c r="Q61" s="15"/>
    </row>
    <row r="62" spans="2:21" ht="18" customHeight="1" x14ac:dyDescent="0.35">
      <c r="B62" s="36" t="s">
        <v>79</v>
      </c>
      <c r="C62" s="35" t="s">
        <v>78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48">
        <v>406800</v>
      </c>
      <c r="O62" s="26" t="s">
        <v>15</v>
      </c>
      <c r="P62" s="21" t="s">
        <v>15</v>
      </c>
      <c r="Q62" s="15"/>
    </row>
    <row r="63" spans="2:21" ht="31.5" customHeight="1" x14ac:dyDescent="0.35">
      <c r="B63" s="36" t="s">
        <v>137</v>
      </c>
      <c r="C63" s="35" t="s">
        <v>135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48">
        <v>10000</v>
      </c>
      <c r="O63" s="26"/>
      <c r="P63" s="21"/>
      <c r="Q63" s="15"/>
    </row>
    <row r="64" spans="2:21" ht="16.5" customHeight="1" x14ac:dyDescent="0.35">
      <c r="B64" s="38" t="s">
        <v>116</v>
      </c>
      <c r="C64" s="35" t="s">
        <v>115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48">
        <v>1702000</v>
      </c>
      <c r="O64" s="26"/>
      <c r="P64" s="21"/>
      <c r="Q64" s="15"/>
    </row>
    <row r="65" spans="2:18" ht="18" customHeight="1" x14ac:dyDescent="0.35">
      <c r="B65" s="32" t="s">
        <v>76</v>
      </c>
      <c r="C65" s="33" t="s">
        <v>75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47">
        <f>SUM(N66:N72)</f>
        <v>61227149.490000002</v>
      </c>
      <c r="O65" s="26"/>
      <c r="P65" s="21"/>
      <c r="Q65" s="15"/>
    </row>
    <row r="66" spans="2:18" ht="27" customHeight="1" x14ac:dyDescent="0.35">
      <c r="B66" s="34" t="s">
        <v>37</v>
      </c>
      <c r="C66" s="35" t="s">
        <v>54</v>
      </c>
      <c r="D66" s="8" t="s">
        <v>15</v>
      </c>
      <c r="E66" s="8" t="s">
        <v>15</v>
      </c>
      <c r="F66" s="8" t="s">
        <v>15</v>
      </c>
      <c r="G66" s="8" t="s">
        <v>15</v>
      </c>
      <c r="H66" s="8" t="s">
        <v>15</v>
      </c>
      <c r="I66" s="8" t="s">
        <v>15</v>
      </c>
      <c r="J66" s="8" t="s">
        <v>15</v>
      </c>
      <c r="K66" s="8" t="s">
        <v>15</v>
      </c>
      <c r="L66" s="8" t="s">
        <v>15</v>
      </c>
      <c r="M66" s="8" t="s">
        <v>15</v>
      </c>
      <c r="N66" s="48">
        <v>868911</v>
      </c>
      <c r="O66" s="26" t="s">
        <v>15</v>
      </c>
      <c r="P66" s="21" t="s">
        <v>15</v>
      </c>
      <c r="Q66" s="15"/>
    </row>
    <row r="67" spans="2:18" ht="15.65" customHeight="1" x14ac:dyDescent="0.35">
      <c r="B67" s="34" t="s">
        <v>114</v>
      </c>
      <c r="C67" s="35" t="s">
        <v>117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48">
        <v>1154848.45</v>
      </c>
      <c r="O67" s="26"/>
      <c r="P67" s="21"/>
      <c r="Q67" s="15"/>
    </row>
    <row r="68" spans="2:18" ht="19" customHeight="1" x14ac:dyDescent="0.35">
      <c r="B68" s="36" t="s">
        <v>79</v>
      </c>
      <c r="C68" s="35" t="s">
        <v>80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48">
        <v>55390667.119999997</v>
      </c>
      <c r="O68" s="26"/>
      <c r="P68" s="21"/>
      <c r="Q68" s="15"/>
    </row>
    <row r="69" spans="2:18" ht="26.5" customHeight="1" x14ac:dyDescent="0.35">
      <c r="B69" s="34" t="s">
        <v>82</v>
      </c>
      <c r="C69" s="35" t="s">
        <v>119</v>
      </c>
      <c r="D69" s="8" t="s">
        <v>15</v>
      </c>
      <c r="E69" s="8" t="s">
        <v>15</v>
      </c>
      <c r="F69" s="8" t="s">
        <v>15</v>
      </c>
      <c r="G69" s="8" t="s">
        <v>15</v>
      </c>
      <c r="H69" s="8" t="s">
        <v>15</v>
      </c>
      <c r="I69" s="8" t="s">
        <v>15</v>
      </c>
      <c r="J69" s="8" t="s">
        <v>15</v>
      </c>
      <c r="K69" s="8" t="s">
        <v>15</v>
      </c>
      <c r="L69" s="8" t="s">
        <v>15</v>
      </c>
      <c r="M69" s="8" t="s">
        <v>15</v>
      </c>
      <c r="N69" s="48">
        <v>3463400</v>
      </c>
      <c r="O69" s="26" t="s">
        <v>15</v>
      </c>
      <c r="P69" s="21" t="s">
        <v>15</v>
      </c>
      <c r="Q69" s="15"/>
      <c r="R69" s="23"/>
    </row>
    <row r="70" spans="2:18" ht="40.5" customHeight="1" x14ac:dyDescent="0.35">
      <c r="B70" s="34" t="s">
        <v>120</v>
      </c>
      <c r="C70" s="35" t="s">
        <v>118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48">
        <v>360257</v>
      </c>
      <c r="O70" s="26"/>
      <c r="P70" s="21"/>
      <c r="Q70" s="15"/>
      <c r="R70" s="23"/>
    </row>
    <row r="71" spans="2:18" ht="20.25" customHeight="1" x14ac:dyDescent="0.35">
      <c r="B71" s="34" t="s">
        <v>122</v>
      </c>
      <c r="C71" s="35" t="s">
        <v>121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48">
        <v>1200</v>
      </c>
      <c r="O71" s="26"/>
      <c r="P71" s="21"/>
      <c r="Q71" s="15"/>
      <c r="R71" s="23"/>
    </row>
    <row r="72" spans="2:18" ht="27" customHeight="1" x14ac:dyDescent="0.35">
      <c r="B72" s="39" t="s">
        <v>90</v>
      </c>
      <c r="C72" s="40" t="s">
        <v>91</v>
      </c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49">
        <v>-12134.08</v>
      </c>
      <c r="O72" s="26"/>
      <c r="P72" s="21"/>
      <c r="Q72" s="15"/>
    </row>
    <row r="73" spans="2:18" ht="15.5" x14ac:dyDescent="0.35">
      <c r="B73" s="32" t="s">
        <v>124</v>
      </c>
      <c r="C73" s="33" t="s">
        <v>123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47">
        <f>SUM(N74:N76)</f>
        <v>2327710</v>
      </c>
    </row>
    <row r="74" spans="2:18" ht="26.5" x14ac:dyDescent="0.35">
      <c r="B74" s="34" t="s">
        <v>126</v>
      </c>
      <c r="C74" s="35" t="s">
        <v>127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48">
        <v>630000</v>
      </c>
    </row>
    <row r="75" spans="2:18" ht="15.5" x14ac:dyDescent="0.35">
      <c r="B75" s="41" t="s">
        <v>128</v>
      </c>
      <c r="C75" s="35" t="s">
        <v>129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50">
        <v>6710</v>
      </c>
    </row>
    <row r="76" spans="2:18" ht="15.5" x14ac:dyDescent="0.35">
      <c r="B76" s="34" t="s">
        <v>114</v>
      </c>
      <c r="C76" s="35" t="s">
        <v>125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48">
        <v>1691000</v>
      </c>
    </row>
    <row r="77" spans="2:18" ht="15.5" x14ac:dyDescent="0.35">
      <c r="B77" s="32" t="s">
        <v>136</v>
      </c>
      <c r="C77" s="35"/>
      <c r="D77" s="8"/>
      <c r="E77" s="8"/>
      <c r="F77" s="8"/>
      <c r="G77" s="8"/>
      <c r="H77" s="8"/>
      <c r="I77" s="8"/>
      <c r="J77" s="8"/>
      <c r="K77" s="8"/>
      <c r="L77" s="8"/>
      <c r="M77" s="8"/>
      <c r="N77" s="47">
        <f>N78</f>
        <v>33300</v>
      </c>
    </row>
    <row r="78" spans="2:18" ht="35.25" customHeight="1" x14ac:dyDescent="0.35">
      <c r="B78" s="34" t="s">
        <v>137</v>
      </c>
      <c r="C78" s="35" t="s">
        <v>135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48">
        <v>33300</v>
      </c>
    </row>
    <row r="79" spans="2:18" ht="15.5" x14ac:dyDescent="0.35">
      <c r="B79" s="42" t="s">
        <v>130</v>
      </c>
      <c r="C79" s="43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46">
        <f>N16+N19+N33+N35+N38+N41+N48+N59+N65+N73+N77</f>
        <v>237849757.43000001</v>
      </c>
      <c r="R79" s="30"/>
    </row>
  </sheetData>
  <mergeCells count="6">
    <mergeCell ref="C1:H1"/>
    <mergeCell ref="C13:C14"/>
    <mergeCell ref="N13:N14"/>
    <mergeCell ref="B13:B14"/>
    <mergeCell ref="B2:N7"/>
    <mergeCell ref="B10:N11"/>
  </mergeCells>
  <phoneticPr fontId="0" type="noConversion"/>
  <pageMargins left="0.78740157480314965" right="0.39370078740157483" top="0.59055118110236227" bottom="0.39370078740157483" header="0" footer="0"/>
  <pageSetup paperSize="9" scale="5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Elena Petrovna</cp:lastModifiedBy>
  <cp:lastPrinted>2024-11-21T12:22:02Z</cp:lastPrinted>
  <dcterms:created xsi:type="dcterms:W3CDTF">2022-03-18T07:21:51Z</dcterms:created>
  <dcterms:modified xsi:type="dcterms:W3CDTF">2024-11-21T12:22:37Z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